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Roadway\EngData\Quantities\"/>
    </mc:Choice>
  </mc:AlternateContent>
  <xr:revisionPtr revIDLastSave="0" documentId="13_ncr:1_{D532B235-FCCD-471D-9987-F980E9B47E08}" xr6:coauthVersionLast="47" xr6:coauthVersionMax="47" xr10:uidLastSave="{00000000-0000-0000-0000-000000000000}"/>
  <bookViews>
    <workbookView xWindow="-120" yWindow="-120" windowWidth="29040" windowHeight="17640" xr2:uid="{A50C3CD8-792E-414F-A1F8-9FF50BB3FEC1}"/>
  </bookViews>
  <sheets>
    <sheet name="SUBSM1" sheetId="1" r:id="rId1"/>
  </sheets>
  <definedNames>
    <definedName name="_xlnm.Print_Area" localSheetId="0">SUBSM1!$A$1:$H$14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I14" i="1"/>
  <c r="H14" i="1"/>
  <c r="G14" i="1"/>
  <c r="B10" i="1"/>
  <c r="B9" i="1"/>
  <c r="B8" i="1"/>
  <c r="F8" i="1" s="1"/>
  <c r="B7" i="1"/>
  <c r="F14" i="1" l="1"/>
  <c r="K14" i="1"/>
</calcChain>
</file>

<file path=xl/sharedStrings.xml><?xml version="1.0" encoding="utf-8"?>
<sst xmlns="http://schemas.openxmlformats.org/spreadsheetml/2006/main" count="29" uniqueCount="19">
  <si>
    <t>REF No.</t>
  </si>
  <si>
    <t>STATION TO STATION</t>
  </si>
  <si>
    <t>SIDE</t>
  </si>
  <si>
    <t>FT</t>
  </si>
  <si>
    <t>EACH</t>
  </si>
  <si>
    <t>TO</t>
  </si>
  <si>
    <t>TOTALS CARRIED TO 
GENERAL SUMMARY</t>
  </si>
  <si>
    <t>LT</t>
  </si>
  <si>
    <t>B1</t>
  </si>
  <si>
    <t>B2</t>
  </si>
  <si>
    <t>B3</t>
  </si>
  <si>
    <t>B4</t>
  </si>
  <si>
    <t>CONCRETE BARRIER END SECTION, TYPE B</t>
  </si>
  <si>
    <t>CONCRETE BARRIER, SINGLE SLOPE, TYPE B</t>
  </si>
  <si>
    <t>CONCRETE BARRIER, END ANCHORAGE, REINFORCED, TYPE B</t>
  </si>
  <si>
    <t>B5</t>
  </si>
  <si>
    <t>IMPACT ATTENUATOR, TYPE 2 (BIDIRECTIONAL), 24" WIDE, 35 MPH</t>
  </si>
  <si>
    <t>IMPACT ATTENUATOR, TYPE 2 (BIDIRECTIONAL), 64" WIDE, 35 MPH</t>
  </si>
  <si>
    <t>BARRIER REFLECTOR, TYPE 1, ONE-WAY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</si>
</sst>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"/>
    <numFmt numFmtId="165" formatCode="0\+00.00"/>
    <numFmt numFmtId="166" formatCode="0.0"/>
    <numFmt numFmtId="167" formatCode="0\+00.0"/>
  </numFmts>
  <fonts count="5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167" fontId="3" fillId="0" borderId="16" xfId="0" applyNumberFormat="1" applyFont="1" applyBorder="1" applyAlignment="1">
      <alignment horizontal="center" vertical="center"/>
    </xf>
    <xf numFmtId="167" fontId="3" fillId="0" borderId="17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F012-EA04-4E50-8BD9-25BD46E57E34}">
  <dimension ref="A1:M14"/>
  <sheetViews>
    <sheetView tabSelected="1" zoomScale="120" zoomScaleNormal="120" workbookViewId="0">
      <selection activeCell="F10" sqref="F10"/>
    </sheetView>
  </sheetViews>
  <sheetFormatPr defaultRowHeight="12.75" x14ac:dyDescent="0.2"/>
  <cols>
    <col min="1" max="1" width="6.7109375" customWidth="1"/>
    <col min="2" max="2" width="10.7109375" customWidth="1"/>
    <col min="3" max="3" width="5.7109375" customWidth="1"/>
    <col min="4" max="4" width="10.7109375" customWidth="1"/>
    <col min="5" max="5" width="6.7109375" customWidth="1"/>
    <col min="6" max="11" width="8.7109375" customWidth="1"/>
    <col min="12" max="12" width="10.7109375" customWidth="1"/>
  </cols>
  <sheetData>
    <row r="1" spans="1:13" ht="15.95" customHeight="1" x14ac:dyDescent="0.2">
      <c r="A1" s="35" t="s">
        <v>0</v>
      </c>
      <c r="B1" s="38" t="s">
        <v>1</v>
      </c>
      <c r="C1" s="39"/>
      <c r="D1" s="39"/>
      <c r="E1" s="35" t="s">
        <v>2</v>
      </c>
      <c r="F1" s="29">
        <v>622</v>
      </c>
      <c r="G1" s="34"/>
      <c r="H1" s="30"/>
      <c r="I1" s="29">
        <v>606</v>
      </c>
      <c r="J1" s="30"/>
      <c r="K1" s="22">
        <v>626</v>
      </c>
    </row>
    <row r="2" spans="1:13" s="1" customFormat="1" ht="150" customHeight="1" x14ac:dyDescent="0.2">
      <c r="A2" s="36"/>
      <c r="B2" s="40"/>
      <c r="C2" s="41"/>
      <c r="D2" s="41"/>
      <c r="E2" s="36"/>
      <c r="F2" s="23" t="s">
        <v>13</v>
      </c>
      <c r="G2" s="23" t="s">
        <v>12</v>
      </c>
      <c r="H2" s="23" t="s">
        <v>14</v>
      </c>
      <c r="I2" s="23" t="s">
        <v>16</v>
      </c>
      <c r="J2" s="24" t="s">
        <v>17</v>
      </c>
      <c r="K2" s="23" t="s">
        <v>18</v>
      </c>
      <c r="M2" s="2"/>
    </row>
    <row r="3" spans="1:13" ht="15.95" customHeight="1" thickBot="1" x14ac:dyDescent="0.25">
      <c r="A3" s="37"/>
      <c r="B3" s="42"/>
      <c r="C3" s="43"/>
      <c r="D3" s="43"/>
      <c r="E3" s="37"/>
      <c r="F3" s="25" t="s">
        <v>3</v>
      </c>
      <c r="G3" s="25" t="s">
        <v>4</v>
      </c>
      <c r="H3" s="25" t="s">
        <v>4</v>
      </c>
      <c r="I3" s="25" t="s">
        <v>4</v>
      </c>
      <c r="J3" s="25" t="s">
        <v>4</v>
      </c>
      <c r="K3" s="25" t="s">
        <v>4</v>
      </c>
    </row>
    <row r="4" spans="1:13" ht="12.75" customHeight="1" x14ac:dyDescent="0.2">
      <c r="A4" s="3"/>
      <c r="B4" s="4"/>
      <c r="C4" s="5"/>
      <c r="D4" s="5"/>
      <c r="E4" s="3"/>
      <c r="F4" s="3"/>
      <c r="G4" s="3"/>
      <c r="H4" s="3"/>
      <c r="I4" s="3"/>
      <c r="J4" s="6"/>
      <c r="K4" s="3"/>
    </row>
    <row r="5" spans="1:13" ht="12.75" customHeight="1" x14ac:dyDescent="0.2">
      <c r="A5" s="7"/>
      <c r="B5" s="8"/>
      <c r="C5" s="9"/>
      <c r="D5" s="10"/>
      <c r="E5" s="7"/>
      <c r="F5" s="11"/>
      <c r="G5" s="7"/>
      <c r="H5" s="7"/>
      <c r="I5" s="7"/>
      <c r="J5" s="12"/>
      <c r="K5" s="7"/>
    </row>
    <row r="6" spans="1:13" ht="12.75" customHeight="1" x14ac:dyDescent="0.2">
      <c r="A6" s="7" t="s">
        <v>8</v>
      </c>
      <c r="B6" s="8"/>
      <c r="C6" s="9"/>
      <c r="D6" s="13">
        <v>11815.41</v>
      </c>
      <c r="E6" s="7" t="s">
        <v>7</v>
      </c>
      <c r="F6" s="7"/>
      <c r="G6" s="7"/>
      <c r="H6" s="7"/>
      <c r="I6" s="7">
        <v>1</v>
      </c>
      <c r="J6" s="12"/>
      <c r="K6" s="7">
        <v>2</v>
      </c>
    </row>
    <row r="7" spans="1:13" ht="12.75" customHeight="1" x14ac:dyDescent="0.2">
      <c r="A7" s="7" t="s">
        <v>9</v>
      </c>
      <c r="B7" s="14">
        <f>D6</f>
        <v>11815.41</v>
      </c>
      <c r="C7" s="13" t="s">
        <v>5</v>
      </c>
      <c r="D7" s="13">
        <v>11845.4</v>
      </c>
      <c r="E7" s="7" t="s">
        <v>7</v>
      </c>
      <c r="F7" s="7"/>
      <c r="G7" s="11">
        <v>1</v>
      </c>
      <c r="H7" s="11">
        <v>1</v>
      </c>
      <c r="I7" s="7"/>
      <c r="J7" s="12"/>
      <c r="K7" s="7">
        <v>1</v>
      </c>
    </row>
    <row r="8" spans="1:13" ht="12.75" customHeight="1" x14ac:dyDescent="0.2">
      <c r="A8" s="7" t="s">
        <v>10</v>
      </c>
      <c r="B8" s="14">
        <f>D7</f>
        <v>11845.4</v>
      </c>
      <c r="C8" s="13" t="s">
        <v>5</v>
      </c>
      <c r="D8" s="13">
        <v>11885.39</v>
      </c>
      <c r="E8" s="7" t="s">
        <v>7</v>
      </c>
      <c r="F8" s="11">
        <f>ROUNDUP(D8-B8,0)</f>
        <v>40</v>
      </c>
      <c r="G8" s="7"/>
      <c r="H8" s="15"/>
      <c r="I8" s="7"/>
      <c r="J8" s="12"/>
      <c r="K8" s="7">
        <v>1</v>
      </c>
    </row>
    <row r="9" spans="1:13" ht="12.75" customHeight="1" x14ac:dyDescent="0.2">
      <c r="A9" s="7" t="s">
        <v>11</v>
      </c>
      <c r="B9" s="14">
        <f>D8</f>
        <v>11885.39</v>
      </c>
      <c r="C9" s="13" t="s">
        <v>5</v>
      </c>
      <c r="D9" s="13">
        <v>12027.79</v>
      </c>
      <c r="E9" s="7" t="s">
        <v>7</v>
      </c>
      <c r="F9" s="11">
        <v>143</v>
      </c>
      <c r="G9" s="7"/>
      <c r="H9" s="7"/>
      <c r="I9" s="7"/>
      <c r="J9" s="12"/>
      <c r="K9" s="7">
        <v>4</v>
      </c>
    </row>
    <row r="10" spans="1:13" ht="12.75" customHeight="1" x14ac:dyDescent="0.2">
      <c r="A10" s="7" t="s">
        <v>15</v>
      </c>
      <c r="B10" s="14">
        <f>D9</f>
        <v>12027.79</v>
      </c>
      <c r="C10" s="13"/>
      <c r="D10" s="13"/>
      <c r="E10" s="7" t="s">
        <v>7</v>
      </c>
      <c r="F10" s="11"/>
      <c r="G10" s="7"/>
      <c r="H10" s="7"/>
      <c r="I10" s="7"/>
      <c r="J10" s="12">
        <v>1</v>
      </c>
      <c r="K10" s="7">
        <v>2</v>
      </c>
    </row>
    <row r="11" spans="1:13" ht="12.75" customHeight="1" x14ac:dyDescent="0.2">
      <c r="A11" s="7"/>
      <c r="B11" s="14"/>
      <c r="C11" s="9"/>
      <c r="D11" s="9"/>
      <c r="E11" s="7"/>
      <c r="F11" s="7"/>
      <c r="G11" s="7"/>
      <c r="H11" s="7"/>
      <c r="I11" s="7"/>
      <c r="J11" s="12"/>
      <c r="K11" s="7"/>
    </row>
    <row r="12" spans="1:13" ht="12.75" customHeight="1" x14ac:dyDescent="0.2">
      <c r="A12" s="7"/>
      <c r="B12" s="16"/>
      <c r="C12" s="17"/>
      <c r="D12" s="17"/>
      <c r="E12" s="7"/>
      <c r="F12" s="7"/>
      <c r="G12" s="7"/>
      <c r="H12" s="7"/>
      <c r="I12" s="7"/>
      <c r="J12" s="12"/>
      <c r="K12" s="7"/>
    </row>
    <row r="13" spans="1:13" ht="12.75" customHeight="1" thickBot="1" x14ac:dyDescent="0.25">
      <c r="A13" s="18"/>
      <c r="B13" s="19"/>
      <c r="C13" s="20"/>
      <c r="D13" s="20"/>
      <c r="E13" s="18"/>
      <c r="F13" s="18"/>
      <c r="G13" s="18"/>
      <c r="H13" s="18"/>
      <c r="I13" s="18"/>
      <c r="J13" s="21"/>
      <c r="K13" s="18"/>
    </row>
    <row r="14" spans="1:13" ht="27.95" customHeight="1" thickBot="1" x14ac:dyDescent="0.25">
      <c r="A14" s="31" t="s">
        <v>6</v>
      </c>
      <c r="B14" s="32"/>
      <c r="C14" s="32"/>
      <c r="D14" s="32"/>
      <c r="E14" s="33"/>
      <c r="F14" s="26">
        <f t="shared" ref="F14:J14" si="0">SUM(F4:F13)</f>
        <v>183</v>
      </c>
      <c r="G14" s="27">
        <f t="shared" si="0"/>
        <v>1</v>
      </c>
      <c r="H14" s="27">
        <f t="shared" si="0"/>
        <v>1</v>
      </c>
      <c r="I14" s="27">
        <f t="shared" si="0"/>
        <v>1</v>
      </c>
      <c r="J14" s="27">
        <f t="shared" si="0"/>
        <v>1</v>
      </c>
      <c r="K14" s="28">
        <f>SUM(K4:K13)</f>
        <v>10</v>
      </c>
    </row>
  </sheetData>
  <mergeCells count="6">
    <mergeCell ref="I1:J1"/>
    <mergeCell ref="A14:E14"/>
    <mergeCell ref="F1:H1"/>
    <mergeCell ref="A1:A3"/>
    <mergeCell ref="B1:D3"/>
    <mergeCell ref="E1:E3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SUBSM1</vt:lpstr>
      <vt:lpstr>SUBSM1!Print_Area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Mitchell, Charles</dc:creator>
  <cp:lastModifiedBy>Mitchell, Charles</cp:lastModifiedBy>
  <dcterms:created xsi:type="dcterms:W3CDTF">2022-06-28T19:05:54Z</dcterms:created>
  <dcterms:modified xsi:type="dcterms:W3CDTF">2022-06-30T15:44:15Z</dcterms:modified>
</cp:coreProperties>
</file>